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12 2024  " sheetId="12" r:id="rId1"/>
  </sheets>
  <calcPr calcId="125725"/>
</workbook>
</file>

<file path=xl/calcChain.xml><?xml version="1.0" encoding="utf-8"?>
<calcChain xmlns="http://schemas.openxmlformats.org/spreadsheetml/2006/main">
  <c r="T14" i="12"/>
  <c r="T15"/>
  <c r="T16"/>
  <c r="T17"/>
  <c r="S14"/>
  <c r="R14"/>
  <c r="Q14"/>
  <c r="P14"/>
  <c r="T18"/>
  <c r="T13" l="1"/>
  <c r="N14"/>
  <c r="M14"/>
  <c r="O14"/>
  <c r="Q19"/>
  <c r="R19"/>
  <c r="B19"/>
  <c r="C19"/>
  <c r="D19"/>
  <c r="E19"/>
  <c r="F19"/>
  <c r="G19"/>
  <c r="H19"/>
  <c r="I19"/>
  <c r="J19"/>
  <c r="K19"/>
  <c r="L19"/>
  <c r="M19"/>
  <c r="N19"/>
  <c r="O19"/>
  <c r="P19"/>
  <c r="K32"/>
  <c r="L32" s="1"/>
  <c r="M32" s="1"/>
  <c r="N32" s="1"/>
  <c r="L14"/>
  <c r="T19" l="1"/>
</calcChain>
</file>

<file path=xl/sharedStrings.xml><?xml version="1.0" encoding="utf-8"?>
<sst xmlns="http://schemas.openxmlformats.org/spreadsheetml/2006/main" count="22" uniqueCount="22">
  <si>
    <t>Показатели</t>
  </si>
  <si>
    <t xml:space="preserve">ВСЕГО </t>
  </si>
  <si>
    <t>Потребность в финансировании программы, тыс. руб., в том числе</t>
  </si>
  <si>
    <t>за счет средств федерального бюджета (тыс.руб.)</t>
  </si>
  <si>
    <t>областного бюджета (тыс.руб.)</t>
  </si>
  <si>
    <t>местного бюджета (тыс.руб.)</t>
  </si>
  <si>
    <t>собственных и заемных средств молодых семей (тыс. руб.)</t>
  </si>
  <si>
    <t>Наименование индикатора</t>
  </si>
  <si>
    <t>ИТОГО</t>
  </si>
  <si>
    <t>Количество молодых</t>
  </si>
  <si>
    <t>семей, улучшивших</t>
  </si>
  <si>
    <t>жилищные условия</t>
  </si>
  <si>
    <t>(в том числе с использованием</t>
  </si>
  <si>
    <t>ипотечных кредитов и займов)</t>
  </si>
  <si>
    <t>при оказании содействия за счет</t>
  </si>
  <si>
    <t>средств федерального, областного</t>
  </si>
  <si>
    <t>и местного бюджетов (нарастающим итогом)</t>
  </si>
  <si>
    <t xml:space="preserve">Количество молодых семей, которым планируется оказать  помощь за счет бюджета </t>
  </si>
  <si>
    <t>Приложение №1 к постановлению Администрации городского округа Похвистнево Самарской области от____________________№___________</t>
  </si>
  <si>
    <t>Приложение №2 к постановлению Администрации городского округа Похвистнево Самарской области от____________________№___________</t>
  </si>
  <si>
    <t>Объем финансирования муниципальной программы городского округа Похвистнево Самарской области "Обеспечение  жильем молодых семей" на 2011-2028 годы</t>
  </si>
  <si>
    <t>Индикатор оценки эффективности реализации мер по обеспечению жильем молодых семей на территории городского округа Похвистнево в рамках реализации муниципальной программы городского округа Похвистнево Самарской области "Обеспечение жильем молодых семей" на 2011-2028 годы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</si>
</sst>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1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3" fontId="3" fillId="0" borderId="4" xfId="0" applyNumberFormat="1" applyFont="1" applyBorder="1" applyAlignment="1">
      <alignment horizontal="center" vertical="top" wrapText="1"/>
    </xf>
    <xf numFmtId="4" fontId="0" fillId="0" borderId="0" xfId="0" applyNumberFormat="1"/>
    <xf numFmtId="0" fontId="1" fillId="2" borderId="7" xfId="0" applyFont="1" applyFill="1" applyBorder="1" applyAlignment="1">
      <alignment horizontal="justify" vertical="center" wrapText="1"/>
    </xf>
    <xf numFmtId="3" fontId="3" fillId="0" borderId="8" xfId="0" applyNumberFormat="1" applyFont="1" applyBorder="1" applyAlignment="1">
      <alignment horizontal="center" vertical="top" wrapText="1"/>
    </xf>
    <xf numFmtId="3" fontId="3" fillId="2" borderId="7" xfId="0" applyNumberFormat="1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justify" vertical="top" wrapText="1"/>
    </xf>
    <xf numFmtId="164" fontId="3" fillId="0" borderId="7" xfId="0" applyNumberFormat="1" applyFont="1" applyBorder="1" applyAlignment="1">
      <alignment horizontal="center" vertical="top" wrapText="1"/>
    </xf>
    <xf numFmtId="164" fontId="3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3" fontId="3" fillId="0" borderId="7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1" fillId="0" borderId="8" xfId="0" applyFont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3" fontId="0" fillId="0" borderId="0" xfId="0" applyNumberFormat="1"/>
    <xf numFmtId="3" fontId="2" fillId="0" borderId="10" xfId="0" applyNumberFormat="1" applyFont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 wrapText="1"/>
    </xf>
    <xf numFmtId="164" fontId="1" fillId="0" borderId="7" xfId="0" applyNumberFormat="1" applyFont="1" applyBorder="1" applyAlignment="1">
      <alignment horizontal="center" vertical="top" wrapText="1"/>
    </xf>
    <xf numFmtId="0" fontId="1" fillId="3" borderId="0" xfId="0" applyFont="1" applyFill="1" applyBorder="1" applyAlignment="1">
      <alignment horizontal="justify" vertical="center" wrapText="1"/>
    </xf>
    <xf numFmtId="3" fontId="3" fillId="3" borderId="0" xfId="0" applyNumberFormat="1" applyFont="1" applyFill="1" applyBorder="1" applyAlignment="1">
      <alignment horizontal="center" vertical="center" wrapText="1"/>
    </xf>
    <xf numFmtId="164" fontId="3" fillId="3" borderId="0" xfId="0" applyNumberFormat="1" applyFont="1" applyFill="1" applyBorder="1" applyAlignment="1">
      <alignment horizontal="center" vertical="center" wrapText="1"/>
    </xf>
    <xf numFmtId="164" fontId="3" fillId="3" borderId="0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right" wrapText="1"/>
    </xf>
    <xf numFmtId="0" fontId="0" fillId="3" borderId="0" xfId="0" applyFill="1"/>
    <xf numFmtId="0" fontId="1" fillId="0" borderId="5" xfId="0" applyFont="1" applyBorder="1" applyAlignment="1">
      <alignment horizontal="justify" vertical="top" wrapText="1"/>
    </xf>
    <xf numFmtId="3" fontId="3" fillId="0" borderId="11" xfId="0" applyNumberFormat="1" applyFont="1" applyBorder="1" applyAlignment="1">
      <alignment horizontal="center" vertical="top" wrapText="1"/>
    </xf>
    <xf numFmtId="3" fontId="3" fillId="0" borderId="0" xfId="0" applyNumberFormat="1" applyFont="1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 wrapText="1"/>
    </xf>
    <xf numFmtId="3" fontId="3" fillId="0" borderId="7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3" fontId="2" fillId="0" borderId="10" xfId="0" applyNumberFormat="1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164" fontId="3" fillId="3" borderId="7" xfId="0" applyNumberFormat="1" applyFont="1" applyFill="1" applyBorder="1" applyAlignment="1">
      <alignment horizontal="center" vertical="top" wrapText="1"/>
    </xf>
    <xf numFmtId="0" fontId="6" fillId="0" borderId="0" xfId="0" applyFont="1" applyAlignment="1"/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right" wrapText="1"/>
    </xf>
    <xf numFmtId="0" fontId="6" fillId="0" borderId="0" xfId="0" applyFont="1" applyAlignment="1"/>
    <xf numFmtId="0" fontId="8" fillId="0" borderId="0" xfId="0" applyFont="1" applyAlignment="1">
      <alignment horizontal="right" vertical="top" wrapText="1"/>
    </xf>
    <xf numFmtId="3" fontId="7" fillId="3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0" borderId="7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3" fontId="2" fillId="0" borderId="7" xfId="0" applyNumberFormat="1" applyFont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U39"/>
  <sheetViews>
    <sheetView tabSelected="1" topLeftCell="A6" zoomScale="70" zoomScaleNormal="70" workbookViewId="0">
      <selection activeCell="T22" sqref="T22"/>
    </sheetView>
  </sheetViews>
  <sheetFormatPr defaultRowHeight="15"/>
  <cols>
    <col min="1" max="1" width="38.7109375" customWidth="1"/>
    <col min="2" max="2" width="8.85546875" customWidth="1"/>
    <col min="3" max="4" width="9" customWidth="1"/>
    <col min="5" max="5" width="9.7109375" customWidth="1"/>
    <col min="6" max="6" width="9.5703125" customWidth="1"/>
    <col min="7" max="7" width="9.28515625" customWidth="1"/>
    <col min="8" max="8" width="9.42578125" customWidth="1"/>
    <col min="9" max="9" width="8.7109375" customWidth="1"/>
    <col min="10" max="10" width="10.5703125" style="16" customWidth="1"/>
    <col min="11" max="11" width="11.5703125" customWidth="1"/>
    <col min="12" max="13" width="14.5703125" customWidth="1"/>
    <col min="14" max="14" width="14.85546875" customWidth="1"/>
    <col min="15" max="19" width="14.5703125" customWidth="1"/>
    <col min="20" max="20" width="21.140625" style="21" customWidth="1"/>
    <col min="21" max="21" width="13.85546875" customWidth="1"/>
  </cols>
  <sheetData>
    <row r="4" spans="1:21">
      <c r="N4" s="44" t="s">
        <v>18</v>
      </c>
      <c r="O4" s="44"/>
      <c r="P4" s="44"/>
      <c r="Q4" s="44"/>
    </row>
    <row r="5" spans="1:21">
      <c r="N5" s="44"/>
      <c r="O5" s="44"/>
      <c r="P5" s="44"/>
      <c r="Q5" s="44"/>
    </row>
    <row r="6" spans="1:21">
      <c r="N6" s="44"/>
      <c r="O6" s="44"/>
      <c r="P6" s="44"/>
      <c r="Q6" s="44"/>
    </row>
    <row r="7" spans="1:21">
      <c r="N7" s="44"/>
      <c r="O7" s="44"/>
      <c r="P7" s="44"/>
      <c r="Q7" s="44"/>
    </row>
    <row r="8" spans="1:21">
      <c r="N8" s="29"/>
      <c r="O8" s="29"/>
      <c r="P8" s="29"/>
      <c r="Q8" s="29"/>
    </row>
    <row r="9" spans="1:21">
      <c r="N9" s="29"/>
      <c r="O9" s="29"/>
      <c r="P9" s="29"/>
      <c r="Q9" s="29"/>
    </row>
    <row r="10" spans="1:21" ht="15.75">
      <c r="B10" s="45" t="s">
        <v>20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0"/>
    </row>
    <row r="11" spans="1:21" ht="15.75" thickBot="1"/>
    <row r="12" spans="1:21" ht="19.5" thickBot="1">
      <c r="A12" s="1" t="s">
        <v>0</v>
      </c>
      <c r="B12" s="2">
        <v>2011</v>
      </c>
      <c r="C12" s="2">
        <v>2012</v>
      </c>
      <c r="D12" s="2">
        <v>2013</v>
      </c>
      <c r="E12" s="2">
        <v>2014</v>
      </c>
      <c r="F12" s="2">
        <v>2015</v>
      </c>
      <c r="G12" s="2">
        <v>2016</v>
      </c>
      <c r="H12" s="2">
        <v>2017</v>
      </c>
      <c r="I12" s="2">
        <v>2018</v>
      </c>
      <c r="J12" s="18">
        <v>2019</v>
      </c>
      <c r="K12" s="10">
        <v>2020</v>
      </c>
      <c r="L12" s="10">
        <v>2021</v>
      </c>
      <c r="M12" s="10">
        <v>2022</v>
      </c>
      <c r="N12" s="10">
        <v>2023</v>
      </c>
      <c r="O12" s="10">
        <v>2024</v>
      </c>
      <c r="P12" s="10">
        <v>2025</v>
      </c>
      <c r="Q12" s="10">
        <v>2026</v>
      </c>
      <c r="R12" s="10">
        <v>2027</v>
      </c>
      <c r="S12" s="10">
        <v>2028</v>
      </c>
      <c r="T12" s="22" t="s">
        <v>1</v>
      </c>
    </row>
    <row r="13" spans="1:21" ht="35.25" customHeight="1" thickBot="1">
      <c r="A13" s="11" t="s">
        <v>17</v>
      </c>
      <c r="B13" s="3">
        <v>54</v>
      </c>
      <c r="C13" s="3">
        <v>28</v>
      </c>
      <c r="D13" s="3">
        <v>52</v>
      </c>
      <c r="E13" s="3">
        <v>14</v>
      </c>
      <c r="F13" s="3">
        <v>71</v>
      </c>
      <c r="G13" s="3">
        <v>37</v>
      </c>
      <c r="H13" s="3">
        <v>30</v>
      </c>
      <c r="I13" s="17">
        <v>22</v>
      </c>
      <c r="J13" s="19">
        <v>25</v>
      </c>
      <c r="K13" s="20">
        <v>25</v>
      </c>
      <c r="L13" s="20">
        <v>9</v>
      </c>
      <c r="M13" s="20">
        <v>10</v>
      </c>
      <c r="N13" s="20">
        <v>16</v>
      </c>
      <c r="O13" s="20">
        <v>28</v>
      </c>
      <c r="P13" s="20">
        <v>23</v>
      </c>
      <c r="Q13" s="20">
        <v>15</v>
      </c>
      <c r="R13" s="20">
        <v>16</v>
      </c>
      <c r="S13" s="20">
        <v>16</v>
      </c>
      <c r="T13" s="23">
        <f>SUM(B13:S13)</f>
        <v>491</v>
      </c>
    </row>
    <row r="14" spans="1:21" ht="35.25" customHeight="1" thickBot="1">
      <c r="A14" s="11" t="s">
        <v>2</v>
      </c>
      <c r="B14" s="4">
        <v>95297</v>
      </c>
      <c r="C14" s="4">
        <v>50986</v>
      </c>
      <c r="D14" s="4">
        <v>93809</v>
      </c>
      <c r="E14" s="4">
        <v>28360</v>
      </c>
      <c r="F14" s="4">
        <v>130706</v>
      </c>
      <c r="G14" s="4">
        <v>71749</v>
      </c>
      <c r="H14" s="4">
        <v>59326</v>
      </c>
      <c r="I14" s="7">
        <v>44497</v>
      </c>
      <c r="J14" s="15">
        <v>33093</v>
      </c>
      <c r="K14" s="12">
        <v>37506.1</v>
      </c>
      <c r="L14" s="12">
        <f>L19</f>
        <v>17981.5</v>
      </c>
      <c r="M14" s="12">
        <f t="shared" ref="M14:O14" si="0">SUM(M15:M18)</f>
        <v>14861.1</v>
      </c>
      <c r="N14" s="12">
        <f>SUM(N15:N18)</f>
        <v>33536.5</v>
      </c>
      <c r="O14" s="39">
        <f t="shared" si="0"/>
        <v>32025</v>
      </c>
      <c r="P14" s="12">
        <f>SUM(P15:P18)</f>
        <v>21373.200000000001</v>
      </c>
      <c r="Q14" s="12">
        <f>SUM(Q15:Q18)</f>
        <v>24697.8</v>
      </c>
      <c r="R14" s="12">
        <f>SUM(R15:R18)</f>
        <v>24561.4</v>
      </c>
      <c r="S14" s="12">
        <f>SUM(S15:S18)</f>
        <v>24557.5</v>
      </c>
      <c r="T14" s="24">
        <f>SUM(B14:S14)</f>
        <v>838923.1</v>
      </c>
      <c r="U14" s="5"/>
    </row>
    <row r="15" spans="1:21" ht="35.25" customHeight="1" thickBot="1">
      <c r="A15" s="11" t="s">
        <v>3</v>
      </c>
      <c r="B15" s="4">
        <v>9196</v>
      </c>
      <c r="C15" s="4">
        <v>3298</v>
      </c>
      <c r="D15" s="4">
        <v>5253</v>
      </c>
      <c r="E15" s="4">
        <v>1836</v>
      </c>
      <c r="F15" s="4">
        <v>11652</v>
      </c>
      <c r="G15" s="4">
        <v>6421</v>
      </c>
      <c r="H15" s="4">
        <v>5742</v>
      </c>
      <c r="I15" s="7">
        <v>3197</v>
      </c>
      <c r="J15" s="15">
        <v>2530</v>
      </c>
      <c r="K15" s="12">
        <v>7312.1</v>
      </c>
      <c r="L15" s="12">
        <v>1020.1</v>
      </c>
      <c r="M15" s="12">
        <v>791.6</v>
      </c>
      <c r="N15" s="12">
        <v>1355.1</v>
      </c>
      <c r="O15" s="39">
        <v>1181.7</v>
      </c>
      <c r="P15" s="24">
        <v>1174.7</v>
      </c>
      <c r="Q15" s="24">
        <v>1043.2</v>
      </c>
      <c r="R15" s="24">
        <v>1197.2</v>
      </c>
      <c r="S15" s="24">
        <v>1193.3</v>
      </c>
      <c r="T15" s="24">
        <f>SUM(B15:S15)</f>
        <v>65393.999999999985</v>
      </c>
    </row>
    <row r="16" spans="1:21" ht="35.25" customHeight="1" thickBot="1">
      <c r="A16" s="11" t="s">
        <v>4</v>
      </c>
      <c r="B16" s="4">
        <v>19460</v>
      </c>
      <c r="C16" s="4">
        <v>10402</v>
      </c>
      <c r="D16" s="4">
        <v>21342</v>
      </c>
      <c r="E16" s="4">
        <v>5728</v>
      </c>
      <c r="F16" s="4">
        <v>26565</v>
      </c>
      <c r="G16" s="4">
        <v>12242</v>
      </c>
      <c r="H16" s="4">
        <v>10365</v>
      </c>
      <c r="I16" s="7">
        <v>8399</v>
      </c>
      <c r="J16" s="15">
        <v>10490</v>
      </c>
      <c r="K16" s="12">
        <v>5847.3</v>
      </c>
      <c r="L16" s="12">
        <v>4031.4</v>
      </c>
      <c r="M16" s="12">
        <v>3796.5</v>
      </c>
      <c r="N16" s="12">
        <v>5236</v>
      </c>
      <c r="O16" s="39">
        <v>17967.2</v>
      </c>
      <c r="P16" s="24">
        <v>9626.7000000000007</v>
      </c>
      <c r="Q16" s="24">
        <v>9159.9</v>
      </c>
      <c r="R16" s="24">
        <v>8960.2999999999993</v>
      </c>
      <c r="S16" s="24">
        <v>8960.2999999999993</v>
      </c>
      <c r="T16" s="24">
        <f>SUM(B16:S16)</f>
        <v>198578.6</v>
      </c>
    </row>
    <row r="17" spans="1:21" ht="35.25" customHeight="1">
      <c r="A17" s="31" t="s">
        <v>5</v>
      </c>
      <c r="B17" s="32">
        <v>4698</v>
      </c>
      <c r="C17" s="32">
        <v>4145</v>
      </c>
      <c r="D17" s="32">
        <v>6238</v>
      </c>
      <c r="E17" s="32">
        <v>2362</v>
      </c>
      <c r="F17" s="32">
        <v>7530</v>
      </c>
      <c r="G17" s="32">
        <v>6449</v>
      </c>
      <c r="H17" s="32">
        <v>4657</v>
      </c>
      <c r="I17" s="33">
        <v>3978</v>
      </c>
      <c r="J17" s="15">
        <v>4240</v>
      </c>
      <c r="K17" s="12">
        <v>4231.1000000000004</v>
      </c>
      <c r="L17" s="12">
        <v>2930</v>
      </c>
      <c r="M17" s="12">
        <v>3068.9</v>
      </c>
      <c r="N17" s="12">
        <v>4308.7</v>
      </c>
      <c r="O17" s="39">
        <v>4536.1000000000004</v>
      </c>
      <c r="P17" s="24">
        <v>4447.6000000000004</v>
      </c>
      <c r="Q17" s="24">
        <v>4494.7</v>
      </c>
      <c r="R17" s="24">
        <v>4403.8999999999996</v>
      </c>
      <c r="S17" s="24">
        <v>4403.8999999999996</v>
      </c>
      <c r="T17" s="24">
        <f>SUM(B17:S17)</f>
        <v>81121.89999999998</v>
      </c>
    </row>
    <row r="18" spans="1:21" ht="35.25" customHeight="1">
      <c r="A18" s="34" t="s">
        <v>6</v>
      </c>
      <c r="B18" s="35">
        <v>61943</v>
      </c>
      <c r="C18" s="35">
        <v>33141</v>
      </c>
      <c r="D18" s="35">
        <v>60976</v>
      </c>
      <c r="E18" s="35">
        <v>18434</v>
      </c>
      <c r="F18" s="35">
        <v>84959</v>
      </c>
      <c r="G18" s="35">
        <v>46637</v>
      </c>
      <c r="H18" s="35">
        <v>38562</v>
      </c>
      <c r="I18" s="35">
        <v>28923</v>
      </c>
      <c r="J18" s="15">
        <v>15833</v>
      </c>
      <c r="K18" s="12">
        <v>20115.599999999999</v>
      </c>
      <c r="L18" s="12">
        <v>10000</v>
      </c>
      <c r="M18" s="12">
        <v>7204.1</v>
      </c>
      <c r="N18" s="12">
        <v>22636.7</v>
      </c>
      <c r="O18" s="39">
        <v>8340</v>
      </c>
      <c r="P18" s="12">
        <v>6124.2</v>
      </c>
      <c r="Q18" s="12">
        <v>10000</v>
      </c>
      <c r="R18" s="12">
        <v>10000</v>
      </c>
      <c r="S18" s="12">
        <v>10000</v>
      </c>
      <c r="T18" s="24">
        <f>SUM(B18:S18)</f>
        <v>493828.6</v>
      </c>
      <c r="U18" s="5"/>
    </row>
    <row r="19" spans="1:21" ht="35.25" hidden="1" customHeight="1">
      <c r="A19" s="6"/>
      <c r="B19" s="8">
        <f t="shared" ref="B19:J19" si="1">SUM(B15:B18)</f>
        <v>95297</v>
      </c>
      <c r="C19" s="8">
        <f t="shared" si="1"/>
        <v>50986</v>
      </c>
      <c r="D19" s="8">
        <f t="shared" si="1"/>
        <v>93809</v>
      </c>
      <c r="E19" s="8">
        <f t="shared" si="1"/>
        <v>28360</v>
      </c>
      <c r="F19" s="8">
        <f t="shared" si="1"/>
        <v>130706</v>
      </c>
      <c r="G19" s="8">
        <f t="shared" si="1"/>
        <v>71749</v>
      </c>
      <c r="H19" s="8">
        <f t="shared" si="1"/>
        <v>59326</v>
      </c>
      <c r="I19" s="9">
        <f t="shared" si="1"/>
        <v>44497</v>
      </c>
      <c r="J19" s="8">
        <f t="shared" si="1"/>
        <v>33093</v>
      </c>
      <c r="K19" s="13">
        <f>K15+K16+K17+K18</f>
        <v>37506.1</v>
      </c>
      <c r="L19" s="13">
        <f t="shared" ref="L19:T19" si="2">L15+L16+L17+L18</f>
        <v>17981.5</v>
      </c>
      <c r="M19" s="13">
        <f t="shared" si="2"/>
        <v>14861.1</v>
      </c>
      <c r="N19" s="13">
        <f t="shared" si="2"/>
        <v>33536.5</v>
      </c>
      <c r="O19" s="13">
        <f t="shared" si="2"/>
        <v>32025</v>
      </c>
      <c r="P19" s="13">
        <f t="shared" si="2"/>
        <v>21373.200000000001</v>
      </c>
      <c r="Q19" s="12">
        <f>SUM(Q15:Q18)</f>
        <v>24697.8</v>
      </c>
      <c r="R19" s="12">
        <f>SUM(R15:R17)</f>
        <v>14561.4</v>
      </c>
      <c r="S19" s="12"/>
      <c r="T19" s="13">
        <f t="shared" si="2"/>
        <v>838923.09999999986</v>
      </c>
    </row>
    <row r="20" spans="1:21" ht="35.25" customHeight="1">
      <c r="A20" s="25"/>
      <c r="B20" s="26"/>
      <c r="C20" s="26"/>
      <c r="D20" s="26"/>
      <c r="E20" s="26"/>
      <c r="F20" s="26"/>
      <c r="G20" s="26"/>
      <c r="H20" s="26"/>
      <c r="I20" s="26"/>
      <c r="J20" s="26"/>
      <c r="K20" s="27"/>
      <c r="L20" s="27"/>
      <c r="M20" s="27"/>
      <c r="N20" s="27"/>
      <c r="O20" s="27"/>
      <c r="P20" s="27"/>
      <c r="Q20" s="28"/>
      <c r="R20" s="28"/>
      <c r="S20" s="28"/>
      <c r="T20" s="27"/>
      <c r="U20" s="30"/>
    </row>
    <row r="21" spans="1:21" ht="35.25" customHeight="1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7"/>
      <c r="L21" s="27"/>
      <c r="M21" s="27"/>
      <c r="N21" s="27"/>
      <c r="O21" s="27"/>
      <c r="P21" s="27"/>
      <c r="Q21" s="28"/>
      <c r="R21" s="28"/>
      <c r="S21" s="28"/>
      <c r="T21" s="27"/>
    </row>
    <row r="22" spans="1:21" ht="35.25" customHeight="1">
      <c r="A22" s="25"/>
      <c r="B22" s="26"/>
      <c r="C22" s="26"/>
      <c r="D22" s="26"/>
      <c r="E22" s="26"/>
      <c r="F22" s="26"/>
      <c r="G22" s="26"/>
      <c r="H22" s="26"/>
      <c r="I22" s="26"/>
      <c r="J22" s="26"/>
      <c r="K22" s="27"/>
      <c r="L22" s="27"/>
      <c r="M22" s="27"/>
      <c r="N22" s="27"/>
      <c r="O22" s="27"/>
      <c r="P22" s="27"/>
      <c r="Q22" s="28"/>
      <c r="R22" s="28"/>
      <c r="S22" s="28"/>
      <c r="T22" s="27"/>
    </row>
    <row r="23" spans="1:21" ht="35.25" customHeight="1">
      <c r="A23" s="25"/>
      <c r="B23" s="26"/>
      <c r="C23" s="26"/>
      <c r="D23" s="26"/>
      <c r="E23" s="26"/>
      <c r="F23" s="26"/>
      <c r="G23" s="26"/>
      <c r="H23" s="26"/>
      <c r="I23" s="26"/>
      <c r="J23" s="26"/>
      <c r="K23" s="27"/>
      <c r="L23" s="27"/>
      <c r="M23" s="27"/>
      <c r="N23" s="27"/>
      <c r="O23" s="27"/>
      <c r="P23" s="27"/>
      <c r="Q23" s="28"/>
      <c r="R23" s="28"/>
      <c r="S23" s="28"/>
      <c r="T23" s="27"/>
    </row>
    <row r="24" spans="1:21" ht="35.25" customHeight="1">
      <c r="A24" s="25"/>
      <c r="B24" s="26"/>
      <c r="C24" s="26"/>
      <c r="D24" s="26"/>
      <c r="E24" s="26"/>
      <c r="F24" s="26"/>
      <c r="G24" s="26"/>
      <c r="H24" s="26"/>
      <c r="I24" s="26"/>
      <c r="J24" s="26"/>
      <c r="K24" s="27"/>
      <c r="L24" s="27"/>
      <c r="M24" s="27"/>
      <c r="N24" s="46" t="s">
        <v>19</v>
      </c>
      <c r="O24" s="46"/>
      <c r="P24" s="46"/>
      <c r="Q24" s="46"/>
      <c r="R24" s="28"/>
      <c r="S24" s="28"/>
      <c r="T24" s="27"/>
    </row>
    <row r="25" spans="1:21" ht="35.25" customHeight="1">
      <c r="A25" s="25"/>
      <c r="B25" s="26"/>
      <c r="C25" s="26"/>
      <c r="D25" s="26"/>
      <c r="E25" s="26"/>
      <c r="F25" s="26"/>
      <c r="G25" s="26"/>
      <c r="H25" s="26"/>
      <c r="I25" s="26"/>
      <c r="J25" s="26"/>
      <c r="K25" s="27"/>
      <c r="L25" s="27"/>
      <c r="M25" s="27"/>
      <c r="N25" s="46"/>
      <c r="O25" s="46"/>
      <c r="P25" s="46"/>
      <c r="Q25" s="46"/>
      <c r="R25" s="28"/>
      <c r="S25" s="28"/>
      <c r="T25" s="27"/>
    </row>
    <row r="26" spans="1:21" ht="35.25" hidden="1" customHeight="1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7"/>
      <c r="L26" s="27"/>
      <c r="M26" s="27"/>
      <c r="N26" s="46"/>
      <c r="O26" s="46"/>
      <c r="P26" s="46"/>
      <c r="Q26" s="46"/>
      <c r="R26" s="28"/>
      <c r="S26" s="28"/>
      <c r="T26" s="27"/>
    </row>
    <row r="27" spans="1:21" ht="35.25" hidden="1" customHeight="1">
      <c r="A27" s="25"/>
      <c r="B27" s="26"/>
      <c r="C27" s="26"/>
      <c r="D27" s="26"/>
      <c r="E27" s="26"/>
      <c r="F27" s="26"/>
      <c r="G27" s="26"/>
      <c r="H27" s="26"/>
      <c r="I27" s="26"/>
      <c r="J27" s="26"/>
      <c r="K27" s="27"/>
      <c r="L27" s="27"/>
      <c r="M27" s="27"/>
      <c r="N27" s="46"/>
      <c r="O27" s="46"/>
      <c r="P27" s="46"/>
      <c r="Q27" s="46"/>
      <c r="R27" s="28"/>
      <c r="S27" s="28"/>
      <c r="T27" s="27"/>
    </row>
    <row r="28" spans="1:21" ht="35.25" customHeight="1">
      <c r="A28" s="25"/>
      <c r="B28" s="47" t="s">
        <v>21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28"/>
      <c r="S28" s="28"/>
      <c r="T28" s="27"/>
    </row>
    <row r="29" spans="1:21" ht="35.25" customHeight="1">
      <c r="A29" s="25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28"/>
      <c r="S29" s="28"/>
      <c r="T29" s="27"/>
    </row>
    <row r="30" spans="1:21" ht="15.75" thickBot="1">
      <c r="N30" s="14"/>
    </row>
    <row r="31" spans="1:21" ht="18.75">
      <c r="A31" s="36" t="s">
        <v>7</v>
      </c>
      <c r="B31" s="10">
        <v>2011</v>
      </c>
      <c r="C31" s="10">
        <v>2012</v>
      </c>
      <c r="D31" s="10">
        <v>2013</v>
      </c>
      <c r="E31" s="10">
        <v>2014</v>
      </c>
      <c r="F31" s="10">
        <v>2015</v>
      </c>
      <c r="G31" s="10">
        <v>2016</v>
      </c>
      <c r="H31" s="10">
        <v>2017</v>
      </c>
      <c r="I31" s="10">
        <v>2018</v>
      </c>
      <c r="J31" s="18">
        <v>2019</v>
      </c>
      <c r="K31" s="10">
        <v>2020</v>
      </c>
      <c r="L31" s="10">
        <v>2021</v>
      </c>
      <c r="M31" s="10">
        <v>2022</v>
      </c>
      <c r="N31" s="10">
        <v>2023</v>
      </c>
      <c r="O31" s="10">
        <v>2024</v>
      </c>
      <c r="P31" s="10">
        <v>2025</v>
      </c>
      <c r="Q31" s="10">
        <v>2026</v>
      </c>
      <c r="R31" s="10">
        <v>2027</v>
      </c>
      <c r="S31" s="10">
        <v>2028</v>
      </c>
      <c r="T31" s="37" t="s">
        <v>8</v>
      </c>
    </row>
    <row r="32" spans="1:21" ht="18.75">
      <c r="A32" s="38" t="s">
        <v>9</v>
      </c>
      <c r="B32" s="49">
        <v>54</v>
      </c>
      <c r="C32" s="49">
        <v>82</v>
      </c>
      <c r="D32" s="49">
        <v>134</v>
      </c>
      <c r="E32" s="49">
        <v>148</v>
      </c>
      <c r="F32" s="49">
        <v>219</v>
      </c>
      <c r="G32" s="49">
        <v>256</v>
      </c>
      <c r="H32" s="49">
        <v>286</v>
      </c>
      <c r="I32" s="49">
        <v>308</v>
      </c>
      <c r="J32" s="54">
        <v>333</v>
      </c>
      <c r="K32" s="49">
        <f>J32+K13</f>
        <v>358</v>
      </c>
      <c r="L32" s="49">
        <f>K32+L13</f>
        <v>367</v>
      </c>
      <c r="M32" s="49">
        <f>L32+M13</f>
        <v>377</v>
      </c>
      <c r="N32" s="49">
        <f>M32+N13</f>
        <v>393</v>
      </c>
      <c r="O32" s="50">
        <v>421</v>
      </c>
      <c r="P32" s="50">
        <v>444</v>
      </c>
      <c r="Q32" s="50">
        <v>459</v>
      </c>
      <c r="R32" s="50">
        <v>475</v>
      </c>
      <c r="S32" s="41">
        <v>491</v>
      </c>
      <c r="T32" s="53">
        <v>491</v>
      </c>
    </row>
    <row r="33" spans="1:20" ht="18.75">
      <c r="A33" s="38" t="s">
        <v>10</v>
      </c>
      <c r="B33" s="49"/>
      <c r="C33" s="49"/>
      <c r="D33" s="49"/>
      <c r="E33" s="49"/>
      <c r="F33" s="49"/>
      <c r="G33" s="49"/>
      <c r="H33" s="49"/>
      <c r="I33" s="49"/>
      <c r="J33" s="54"/>
      <c r="K33" s="49"/>
      <c r="L33" s="49"/>
      <c r="M33" s="49"/>
      <c r="N33" s="49"/>
      <c r="O33" s="51"/>
      <c r="P33" s="51"/>
      <c r="Q33" s="51"/>
      <c r="R33" s="51"/>
      <c r="S33" s="42"/>
      <c r="T33" s="53"/>
    </row>
    <row r="34" spans="1:20" ht="18.75">
      <c r="A34" s="38" t="s">
        <v>11</v>
      </c>
      <c r="B34" s="49"/>
      <c r="C34" s="49"/>
      <c r="D34" s="49"/>
      <c r="E34" s="49"/>
      <c r="F34" s="49"/>
      <c r="G34" s="49"/>
      <c r="H34" s="49"/>
      <c r="I34" s="49"/>
      <c r="J34" s="54"/>
      <c r="K34" s="49"/>
      <c r="L34" s="49"/>
      <c r="M34" s="49"/>
      <c r="N34" s="49"/>
      <c r="O34" s="51"/>
      <c r="P34" s="51"/>
      <c r="Q34" s="51"/>
      <c r="R34" s="51"/>
      <c r="S34" s="42"/>
      <c r="T34" s="53"/>
    </row>
    <row r="35" spans="1:20" ht="18.75">
      <c r="A35" s="38" t="s">
        <v>12</v>
      </c>
      <c r="B35" s="49"/>
      <c r="C35" s="49"/>
      <c r="D35" s="49"/>
      <c r="E35" s="49"/>
      <c r="F35" s="49"/>
      <c r="G35" s="49"/>
      <c r="H35" s="49"/>
      <c r="I35" s="49"/>
      <c r="J35" s="54"/>
      <c r="K35" s="49"/>
      <c r="L35" s="49"/>
      <c r="M35" s="49"/>
      <c r="N35" s="49"/>
      <c r="O35" s="51"/>
      <c r="P35" s="51"/>
      <c r="Q35" s="51"/>
      <c r="R35" s="51"/>
      <c r="S35" s="42"/>
      <c r="T35" s="53"/>
    </row>
    <row r="36" spans="1:20" ht="18.75">
      <c r="A36" s="38" t="s">
        <v>13</v>
      </c>
      <c r="B36" s="49"/>
      <c r="C36" s="49"/>
      <c r="D36" s="49"/>
      <c r="E36" s="49"/>
      <c r="F36" s="49"/>
      <c r="G36" s="49"/>
      <c r="H36" s="49"/>
      <c r="I36" s="49"/>
      <c r="J36" s="54"/>
      <c r="K36" s="49"/>
      <c r="L36" s="49"/>
      <c r="M36" s="49"/>
      <c r="N36" s="49"/>
      <c r="O36" s="51"/>
      <c r="P36" s="51"/>
      <c r="Q36" s="51"/>
      <c r="R36" s="51"/>
      <c r="S36" s="42"/>
      <c r="T36" s="53"/>
    </row>
    <row r="37" spans="1:20" ht="37.5">
      <c r="A37" s="38" t="s">
        <v>14</v>
      </c>
      <c r="B37" s="49"/>
      <c r="C37" s="49"/>
      <c r="D37" s="49"/>
      <c r="E37" s="49"/>
      <c r="F37" s="49"/>
      <c r="G37" s="49"/>
      <c r="H37" s="49"/>
      <c r="I37" s="49"/>
      <c r="J37" s="54"/>
      <c r="K37" s="49"/>
      <c r="L37" s="49"/>
      <c r="M37" s="49"/>
      <c r="N37" s="49"/>
      <c r="O37" s="51"/>
      <c r="P37" s="51"/>
      <c r="Q37" s="51"/>
      <c r="R37" s="51"/>
      <c r="S37" s="42"/>
      <c r="T37" s="53"/>
    </row>
    <row r="38" spans="1:20" ht="37.5">
      <c r="A38" s="38" t="s">
        <v>15</v>
      </c>
      <c r="B38" s="49"/>
      <c r="C38" s="49"/>
      <c r="D38" s="49"/>
      <c r="E38" s="49"/>
      <c r="F38" s="49"/>
      <c r="G38" s="49"/>
      <c r="H38" s="49"/>
      <c r="I38" s="49"/>
      <c r="J38" s="54"/>
      <c r="K38" s="49"/>
      <c r="L38" s="49"/>
      <c r="M38" s="49"/>
      <c r="N38" s="49"/>
      <c r="O38" s="51"/>
      <c r="P38" s="51"/>
      <c r="Q38" s="51"/>
      <c r="R38" s="51"/>
      <c r="S38" s="42"/>
      <c r="T38" s="53"/>
    </row>
    <row r="39" spans="1:20" ht="37.5">
      <c r="A39" s="38" t="s">
        <v>16</v>
      </c>
      <c r="B39" s="49"/>
      <c r="C39" s="49"/>
      <c r="D39" s="49"/>
      <c r="E39" s="49"/>
      <c r="F39" s="49"/>
      <c r="G39" s="49"/>
      <c r="H39" s="49"/>
      <c r="I39" s="49"/>
      <c r="J39" s="54"/>
      <c r="K39" s="49"/>
      <c r="L39" s="49"/>
      <c r="M39" s="49"/>
      <c r="N39" s="49"/>
      <c r="O39" s="52"/>
      <c r="P39" s="52"/>
      <c r="Q39" s="52"/>
      <c r="R39" s="52"/>
      <c r="S39" s="43"/>
      <c r="T39" s="53"/>
    </row>
  </sheetData>
  <mergeCells count="22">
    <mergeCell ref="T32:T39"/>
    <mergeCell ref="H32:H39"/>
    <mergeCell ref="I32:I39"/>
    <mergeCell ref="J32:J39"/>
    <mergeCell ref="K32:K39"/>
    <mergeCell ref="L32:L39"/>
    <mergeCell ref="M32:M39"/>
    <mergeCell ref="N4:Q7"/>
    <mergeCell ref="B10:R10"/>
    <mergeCell ref="N24:Q27"/>
    <mergeCell ref="B28:Q29"/>
    <mergeCell ref="G32:G39"/>
    <mergeCell ref="B32:B39"/>
    <mergeCell ref="C32:C39"/>
    <mergeCell ref="D32:D39"/>
    <mergeCell ref="E32:E39"/>
    <mergeCell ref="F32:F39"/>
    <mergeCell ref="N32:N39"/>
    <mergeCell ref="O32:O39"/>
    <mergeCell ref="P32:P39"/>
    <mergeCell ref="Q32:Q39"/>
    <mergeCell ref="R32:R39"/>
  </mergeCells>
  <pageMargins left="0.70866141732283472" right="0.70866141732283472" top="0.74803149606299213" bottom="0.74803149606299213" header="0.31496062992125984" footer="0.31496062992125984"/>
  <pageSetup paperSize="9" scale="4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12 2024 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2025-12-18T09:52:31Z</dcterms:modified>
</cp:coreProperties>
</file>